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75" windowWidth="15600" windowHeight="7935"/>
  </bookViews>
  <sheets>
    <sheet name="بيان عميل" sheetId="1" r:id="rId1"/>
    <sheet name="البيانات" sheetId="2" r:id="rId2"/>
    <sheet name="Sheet3" sheetId="3" r:id="rId3"/>
  </sheets>
  <definedNames>
    <definedName name="بيانات">البيانات!$A$2:$D$1001</definedName>
  </definedNames>
  <calcPr calcId="124519"/>
</workbook>
</file>

<file path=xl/calcChain.xml><?xml version="1.0" encoding="utf-8"?>
<calcChain xmlns="http://schemas.openxmlformats.org/spreadsheetml/2006/main">
  <c r="C7" i="1"/>
  <c r="D7"/>
  <c r="E7"/>
  <c r="C8"/>
  <c r="D8"/>
  <c r="E8"/>
  <c r="C9"/>
  <c r="D9"/>
  <c r="F9" s="1"/>
  <c r="E9"/>
  <c r="C10"/>
  <c r="D10"/>
  <c r="E10"/>
  <c r="C11"/>
  <c r="D11"/>
  <c r="E11"/>
  <c r="F11" s="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C21"/>
  <c r="D21"/>
  <c r="F21" s="1"/>
  <c r="E21"/>
  <c r="C22"/>
  <c r="D22"/>
  <c r="E22"/>
  <c r="C23"/>
  <c r="D23"/>
  <c r="E23"/>
  <c r="C24"/>
  <c r="D24"/>
  <c r="E24"/>
  <c r="F24" s="1"/>
  <c r="C25"/>
  <c r="D25"/>
  <c r="E25"/>
  <c r="C26"/>
  <c r="D26"/>
  <c r="E26"/>
  <c r="C27"/>
  <c r="D27"/>
  <c r="E27"/>
  <c r="C28"/>
  <c r="D28"/>
  <c r="E28"/>
  <c r="C29"/>
  <c r="D29"/>
  <c r="F29" s="1"/>
  <c r="E29"/>
  <c r="C30"/>
  <c r="D30"/>
  <c r="E30"/>
  <c r="F30" s="1"/>
  <c r="C31"/>
  <c r="D31"/>
  <c r="F31" s="1"/>
  <c r="E31"/>
  <c r="C32"/>
  <c r="D32"/>
  <c r="E32"/>
  <c r="C33"/>
  <c r="D33"/>
  <c r="E33"/>
  <c r="C34"/>
  <c r="D34"/>
  <c r="E34"/>
  <c r="C35"/>
  <c r="D35"/>
  <c r="E35"/>
  <c r="C36"/>
  <c r="D36"/>
  <c r="E36"/>
  <c r="E6"/>
  <c r="D6"/>
  <c r="F6"/>
  <c r="C4"/>
  <c r="F7"/>
  <c r="F8"/>
  <c r="F10"/>
  <c r="F12"/>
  <c r="F13"/>
  <c r="F14"/>
  <c r="F15"/>
  <c r="F16"/>
  <c r="F17"/>
  <c r="F18"/>
  <c r="F19"/>
  <c r="F20"/>
  <c r="F22"/>
  <c r="F23"/>
  <c r="F25"/>
  <c r="F26"/>
  <c r="F27"/>
  <c r="F28"/>
  <c r="F32"/>
  <c r="F33"/>
  <c r="F34"/>
  <c r="F35"/>
  <c r="F36"/>
  <c r="C6"/>
  <c r="D37" l="1"/>
  <c r="F37"/>
  <c r="F39" s="1"/>
</calcChain>
</file>

<file path=xl/sharedStrings.xml><?xml version="1.0" encoding="utf-8"?>
<sst xmlns="http://schemas.openxmlformats.org/spreadsheetml/2006/main" count="27" uniqueCount="23">
  <si>
    <t xml:space="preserve">الاجمالى </t>
  </si>
  <si>
    <t>م</t>
  </si>
  <si>
    <t>الكود</t>
  </si>
  <si>
    <t>ملاحظات</t>
  </si>
  <si>
    <t xml:space="preserve">رصيد سابق  </t>
  </si>
  <si>
    <t xml:space="preserve">الاجمالى النهائى  </t>
  </si>
  <si>
    <t>الصنف</t>
  </si>
  <si>
    <t>العدد</t>
  </si>
  <si>
    <t>السعر</t>
  </si>
  <si>
    <t>المبلغ</t>
  </si>
  <si>
    <t>الصقر للملابس الداخلية</t>
  </si>
  <si>
    <t xml:space="preserve">  اسم العميل / أ</t>
  </si>
  <si>
    <t xml:space="preserve">      تحريرا فى</t>
  </si>
  <si>
    <t>شورط101</t>
  </si>
  <si>
    <t>شورط102</t>
  </si>
  <si>
    <t>شورط103</t>
  </si>
  <si>
    <t>شورط104</t>
  </si>
  <si>
    <t>شورط105</t>
  </si>
  <si>
    <t>شورط106</t>
  </si>
  <si>
    <t>شورط107</t>
  </si>
  <si>
    <t>شورط108</t>
  </si>
  <si>
    <t>شورط109</t>
  </si>
  <si>
    <t>شورط110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</si>
</sst>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3">
    <font>
      <sz val="11"/>
      <color theme="1"/>
      <name val="Arial"/>
      <family val="2"/>
      <charset val="178"/>
      <scheme val="minor"/>
    </font>
    <font>
      <sz val="14"/>
      <color indexed="8"/>
      <name val="Arial"/>
      <family val="2"/>
      <charset val="178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  <charset val="178"/>
    </font>
    <font>
      <b/>
      <sz val="18"/>
      <name val="Arial"/>
      <family val="2"/>
      <charset val="178"/>
    </font>
    <font>
      <sz val="20"/>
      <color indexed="8"/>
      <name val="Arial"/>
      <family val="2"/>
    </font>
    <font>
      <sz val="36"/>
      <color indexed="8"/>
      <name val="Arial"/>
      <family val="2"/>
      <charset val="178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18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8"/>
      </top>
      <bottom style="medium">
        <color indexed="64"/>
      </bottom>
      <diagonal/>
    </border>
    <border>
      <left/>
      <right/>
      <top/>
      <bottom style="slantDashDot">
        <color indexed="64"/>
      </bottom>
      <diagonal/>
    </border>
    <border>
      <left/>
      <right style="slantDashDot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slantDashDot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8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8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8"/>
      </bottom>
      <diagonal/>
    </border>
    <border>
      <left/>
      <right style="slantDashDot">
        <color indexed="64"/>
      </right>
      <top/>
      <bottom style="slantDashDot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slant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2" fillId="0" borderId="2" xfId="0" applyFont="1" applyBorder="1" applyAlignment="1" applyProtection="1">
      <alignment horizontal="center" vertical="center"/>
    </xf>
    <xf numFmtId="0" fontId="1" fillId="0" borderId="6" xfId="0" applyFont="1" applyBorder="1" applyProtection="1"/>
    <xf numFmtId="0" fontId="0" fillId="0" borderId="7" xfId="0" applyBorder="1" applyProtection="1"/>
    <xf numFmtId="0" fontId="0" fillId="0" borderId="15" xfId="0" applyBorder="1" applyProtection="1"/>
    <xf numFmtId="0" fontId="0" fillId="0" borderId="8" xfId="0" applyBorder="1" applyProtection="1"/>
    <xf numFmtId="0" fontId="0" fillId="0" borderId="0" xfId="0" applyProtection="1"/>
    <xf numFmtId="0" fontId="7" fillId="0" borderId="9" xfId="0" applyFont="1" applyBorder="1" applyProtection="1"/>
    <xf numFmtId="0" fontId="0" fillId="0" borderId="14" xfId="0" applyBorder="1" applyProtection="1"/>
    <xf numFmtId="0" fontId="8" fillId="0" borderId="13" xfId="0" applyFont="1" applyBorder="1" applyProtection="1"/>
    <xf numFmtId="0" fontId="0" fillId="0" borderId="13" xfId="0" applyBorder="1" applyProtection="1"/>
    <xf numFmtId="0" fontId="11" fillId="0" borderId="26" xfId="0" applyFont="1" applyBorder="1" applyProtection="1"/>
    <xf numFmtId="0" fontId="0" fillId="0" borderId="27" xfId="0" applyBorder="1" applyProtection="1"/>
    <xf numFmtId="0" fontId="7" fillId="3" borderId="4" xfId="0" applyFont="1" applyFill="1" applyBorder="1" applyProtection="1"/>
    <xf numFmtId="0" fontId="7" fillId="3" borderId="16" xfId="0" applyFont="1" applyFill="1" applyBorder="1" applyProtection="1"/>
    <xf numFmtId="14" fontId="10" fillId="0" borderId="3" xfId="0" applyNumberFormat="1" applyFont="1" applyBorder="1" applyProtection="1"/>
    <xf numFmtId="0" fontId="0" fillId="0" borderId="3" xfId="0" applyBorder="1" applyProtection="1"/>
    <xf numFmtId="0" fontId="0" fillId="0" borderId="29" xfId="0" applyBorder="1" applyProtection="1"/>
    <xf numFmtId="0" fontId="0" fillId="0" borderId="30" xfId="0" applyBorder="1" applyProtection="1"/>
    <xf numFmtId="0" fontId="0" fillId="0" borderId="0" xfId="0" applyBorder="1" applyProtection="1"/>
    <xf numFmtId="0" fontId="10" fillId="3" borderId="18" xfId="0" applyFont="1" applyFill="1" applyBorder="1" applyProtection="1"/>
    <xf numFmtId="0" fontId="0" fillId="3" borderId="17" xfId="0" applyFill="1" applyBorder="1" applyProtection="1"/>
    <xf numFmtId="0" fontId="0" fillId="0" borderId="31" xfId="0" applyBorder="1" applyProtection="1"/>
    <xf numFmtId="0" fontId="0" fillId="0" borderId="28" xfId="0" applyBorder="1" applyProtection="1"/>
    <xf numFmtId="0" fontId="1" fillId="3" borderId="10" xfId="0" applyFont="1" applyFill="1" applyBorder="1" applyAlignment="1" applyProtection="1">
      <alignment horizontal="center"/>
    </xf>
    <xf numFmtId="0" fontId="9" fillId="3" borderId="11" xfId="0" applyFont="1" applyFill="1" applyBorder="1" applyAlignment="1" applyProtection="1">
      <alignment horizontal="center"/>
    </xf>
    <xf numFmtId="0" fontId="9" fillId="3" borderId="12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/>
    </xf>
    <xf numFmtId="0" fontId="9" fillId="3" borderId="20" xfId="0" applyFont="1" applyFill="1" applyBorder="1" applyAlignment="1" applyProtection="1">
      <alignment horizontal="center"/>
    </xf>
    <xf numFmtId="0" fontId="2" fillId="0" borderId="0" xfId="0" applyFont="1" applyProtection="1"/>
    <xf numFmtId="0" fontId="5" fillId="2" borderId="9" xfId="1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2" fillId="0" borderId="23" xfId="0" applyFont="1" applyBorder="1" applyAlignment="1" applyProtection="1">
      <alignment horizontal="center" vertical="center"/>
    </xf>
    <xf numFmtId="0" fontId="5" fillId="2" borderId="1" xfId="1" applyFont="1" applyFill="1" applyBorder="1" applyAlignment="1" applyProtection="1">
      <alignment horizont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0" fillId="4" borderId="0" xfId="0" applyFill="1" applyBorder="1" applyProtection="1"/>
    <xf numFmtId="0" fontId="2" fillId="0" borderId="24" xfId="0" applyFont="1" applyBorder="1" applyAlignment="1" applyProtection="1">
      <alignment horizontal="center" vertical="center"/>
    </xf>
    <xf numFmtId="0" fontId="6" fillId="2" borderId="1" xfId="1" applyFont="1" applyFill="1" applyBorder="1" applyAlignment="1" applyProtection="1">
      <alignment horizontal="right" vertical="center"/>
    </xf>
    <xf numFmtId="0" fontId="6" fillId="3" borderId="1" xfId="1" applyFont="1" applyFill="1" applyBorder="1" applyAlignment="1" applyProtection="1">
      <alignment horizontal="center" vertical="center"/>
    </xf>
    <xf numFmtId="0" fontId="6" fillId="2" borderId="5" xfId="1" applyFont="1" applyFill="1" applyBorder="1" applyAlignment="1" applyProtection="1">
      <alignment horizontal="right" vertical="center"/>
    </xf>
    <xf numFmtId="0" fontId="6" fillId="4" borderId="1" xfId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0" fillId="5" borderId="0" xfId="0" applyFill="1"/>
    <xf numFmtId="164" fontId="12" fillId="0" borderId="25" xfId="0" applyNumberFormat="1" applyFont="1" applyBorder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28575</xdr:rowOff>
    </xdr:from>
    <xdr:to>
      <xdr:col>6</xdr:col>
      <xdr:colOff>1057275</xdr:colOff>
      <xdr:row>2</xdr:row>
      <xdr:rowOff>0</xdr:rowOff>
    </xdr:to>
    <xdr:pic>
      <xdr:nvPicPr>
        <xdr:cNvPr id="1025" name="Picture 1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868975" y="28575"/>
          <a:ext cx="10191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76200</xdr:colOff>
      <xdr:row>0</xdr:row>
      <xdr:rowOff>9525</xdr:rowOff>
    </xdr:from>
    <xdr:to>
      <xdr:col>1</xdr:col>
      <xdr:colOff>609600</xdr:colOff>
      <xdr:row>1</xdr:row>
      <xdr:rowOff>561975</xdr:rowOff>
    </xdr:to>
    <xdr:sp macro="" textlink="">
      <xdr:nvSpPr>
        <xdr:cNvPr id="1027" name="Oval 3"/>
        <xdr:cNvSpPr>
          <a:spLocks noChangeArrowheads="1"/>
        </xdr:cNvSpPr>
      </xdr:nvSpPr>
      <xdr:spPr bwMode="auto">
        <a:xfrm>
          <a:off x="11236194825" y="9525"/>
          <a:ext cx="1219200" cy="8001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0" rIns="91440" bIns="0" anchor="t" upright="1"/>
        <a:lstStyle/>
        <a:p>
          <a:pPr algn="ctr" rtl="1">
            <a:defRPr sz="1000"/>
          </a:pPr>
          <a:r>
            <a:rPr lang="ar-EG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بي</a:t>
          </a:r>
          <a:r>
            <a:rPr lang="ar-SA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ـ</a:t>
          </a:r>
          <a:r>
            <a:rPr lang="ar-EG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ان</a:t>
          </a:r>
          <a:endParaRPr lang="ar-SA" sz="1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ar-EG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عميل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2060"/>
  </sheetPr>
  <dimension ref="A1:O43"/>
  <sheetViews>
    <sheetView rightToLeft="1" tabSelected="1" workbookViewId="0">
      <selection activeCell="C10" sqref="C10"/>
    </sheetView>
  </sheetViews>
  <sheetFormatPr defaultRowHeight="18"/>
  <cols>
    <col min="1" max="1" width="9" style="42"/>
    <col min="2" max="2" width="9" style="6"/>
    <col min="3" max="3" width="18.125" style="6" customWidth="1"/>
    <col min="4" max="5" width="9" style="6"/>
    <col min="6" max="6" width="11.25" style="6" customWidth="1"/>
    <col min="7" max="7" width="14" style="6" customWidth="1"/>
    <col min="8" max="10" width="9" style="6"/>
    <col min="11" max="11" width="10.25" style="6" customWidth="1"/>
    <col min="12" max="16384" width="9" style="6"/>
  </cols>
  <sheetData>
    <row r="1" spans="1:15" ht="19.5" thickTop="1" thickBot="1">
      <c r="A1" s="2"/>
      <c r="B1" s="3"/>
      <c r="C1" s="4"/>
      <c r="D1" s="4"/>
      <c r="E1" s="4"/>
      <c r="F1" s="4"/>
      <c r="G1" s="5"/>
    </row>
    <row r="2" spans="1:15" ht="45" thickBot="1">
      <c r="A2" s="7"/>
      <c r="B2" s="8"/>
      <c r="C2" s="9" t="s">
        <v>10</v>
      </c>
      <c r="D2" s="10"/>
      <c r="E2" s="10"/>
      <c r="F2" s="11"/>
      <c r="G2" s="12"/>
    </row>
    <row r="3" spans="1:15" ht="27" thickTop="1" thickBot="1">
      <c r="A3" s="13" t="s">
        <v>11</v>
      </c>
      <c r="B3" s="14"/>
      <c r="C3" s="15"/>
      <c r="D3" s="16"/>
      <c r="E3" s="17"/>
      <c r="F3" s="17"/>
      <c r="G3" s="18"/>
      <c r="I3" s="19"/>
      <c r="K3" s="19"/>
    </row>
    <row r="4" spans="1:15" ht="21.75" thickTop="1" thickBot="1">
      <c r="A4" s="20" t="s">
        <v>12</v>
      </c>
      <c r="B4" s="21"/>
      <c r="C4" s="44">
        <f ca="1">TODAY()</f>
        <v>43026</v>
      </c>
      <c r="D4" s="16"/>
      <c r="E4" s="22"/>
      <c r="F4" s="22"/>
      <c r="G4" s="23"/>
      <c r="I4" s="19"/>
      <c r="J4" s="19"/>
      <c r="K4" s="19"/>
    </row>
    <row r="5" spans="1:15" ht="21.75" thickTop="1" thickBot="1">
      <c r="A5" s="24" t="s">
        <v>1</v>
      </c>
      <c r="B5" s="25" t="s">
        <v>2</v>
      </c>
      <c r="C5" s="26" t="s">
        <v>6</v>
      </c>
      <c r="D5" s="25" t="s">
        <v>7</v>
      </c>
      <c r="E5" s="25" t="s">
        <v>8</v>
      </c>
      <c r="F5" s="27" t="s">
        <v>9</v>
      </c>
      <c r="G5" s="28" t="s">
        <v>3</v>
      </c>
      <c r="H5" s="29"/>
      <c r="K5" s="19"/>
    </row>
    <row r="6" spans="1:15" ht="17.25" thickTop="1" thickBot="1">
      <c r="A6" s="30">
        <v>1</v>
      </c>
      <c r="B6" s="1">
        <v>6</v>
      </c>
      <c r="C6" s="1" t="str">
        <f t="shared" ref="C6:C36" si="0">IFERROR(VLOOKUP(B6,بيانات,2,FALSE),"")</f>
        <v>شورط106</v>
      </c>
      <c r="D6" s="1">
        <f>IFERROR(VLOOKUP(B6,بيانات,3,FALSE),"")</f>
        <v>5</v>
      </c>
      <c r="E6" s="1">
        <f>IFERROR(VLOOKUP(B6,بيانات,4,FALSE),"")</f>
        <v>106</v>
      </c>
      <c r="F6" s="31">
        <f>IF(OR(D6="",B6=""),"",D6*E6)</f>
        <v>530</v>
      </c>
      <c r="G6" s="32"/>
      <c r="H6" s="19"/>
      <c r="K6" s="19"/>
    </row>
    <row r="7" spans="1:15" ht="17.25" thickTop="1" thickBot="1">
      <c r="A7" s="33">
        <v>2</v>
      </c>
      <c r="B7" s="1">
        <v>1</v>
      </c>
      <c r="C7" s="1" t="str">
        <f t="shared" ref="C7:C36" si="1">IFERROR(VLOOKUP(B7,بيانات,2,FALSE),"")</f>
        <v>شورط101</v>
      </c>
      <c r="D7" s="1">
        <f>IFERROR(VLOOKUP(B7,بيانات,3,FALSE),"")</f>
        <v>5</v>
      </c>
      <c r="E7" s="1">
        <f>IFERROR(VLOOKUP(B7,بيانات,4,FALSE),"")</f>
        <v>101</v>
      </c>
      <c r="F7" s="31">
        <f t="shared" ref="F7:F36" si="2">IF(OR(D7="",B7=""),"",D7*E7)</f>
        <v>505</v>
      </c>
      <c r="G7" s="34"/>
      <c r="H7" s="19"/>
      <c r="I7" s="19"/>
    </row>
    <row r="8" spans="1:15" ht="17.25" thickTop="1" thickBot="1">
      <c r="A8" s="33">
        <v>3</v>
      </c>
      <c r="B8" s="1">
        <v>2</v>
      </c>
      <c r="C8" s="1" t="str">
        <f t="shared" si="1"/>
        <v>شورط102</v>
      </c>
      <c r="D8" s="1">
        <f>IFERROR(VLOOKUP(B8,بيانات,3,FALSE),"")</f>
        <v>8</v>
      </c>
      <c r="E8" s="1">
        <f>IFERROR(VLOOKUP(B8,بيانات,4,FALSE),"")</f>
        <v>102</v>
      </c>
      <c r="F8" s="31">
        <f t="shared" si="2"/>
        <v>816</v>
      </c>
      <c r="G8" s="35"/>
      <c r="H8" s="19"/>
      <c r="I8" s="19"/>
    </row>
    <row r="9" spans="1:15" ht="17.25" thickTop="1" thickBot="1">
      <c r="A9" s="33">
        <v>4</v>
      </c>
      <c r="B9" s="1">
        <v>5</v>
      </c>
      <c r="C9" s="1" t="str">
        <f t="shared" si="1"/>
        <v>شورط105</v>
      </c>
      <c r="D9" s="1">
        <f>IFERROR(VLOOKUP(B9,بيانات,3,FALSE),"")</f>
        <v>4</v>
      </c>
      <c r="E9" s="1">
        <f>IFERROR(VLOOKUP(B9,بيانات,4,FALSE),"")</f>
        <v>105</v>
      </c>
      <c r="F9" s="31">
        <f t="shared" si="2"/>
        <v>420</v>
      </c>
      <c r="G9" s="32"/>
      <c r="H9" s="19"/>
    </row>
    <row r="10" spans="1:15" ht="17.25" thickTop="1" thickBot="1">
      <c r="A10" s="33">
        <v>5</v>
      </c>
      <c r="B10" s="1"/>
      <c r="C10" s="1" t="str">
        <f t="shared" si="1"/>
        <v/>
      </c>
      <c r="D10" s="1" t="str">
        <f>IFERROR(VLOOKUP(B10,بيانات,3,FALSE),"")</f>
        <v/>
      </c>
      <c r="E10" s="1" t="str">
        <f>IFERROR(VLOOKUP(B10,بيانات,4,FALSE),"")</f>
        <v/>
      </c>
      <c r="F10" s="31" t="str">
        <f t="shared" si="2"/>
        <v/>
      </c>
      <c r="G10" s="32"/>
      <c r="H10" s="19"/>
      <c r="J10" s="36"/>
    </row>
    <row r="11" spans="1:15" ht="17.25" thickTop="1" thickBot="1">
      <c r="A11" s="33">
        <v>6</v>
      </c>
      <c r="B11" s="1"/>
      <c r="C11" s="1" t="str">
        <f t="shared" si="1"/>
        <v/>
      </c>
      <c r="D11" s="1" t="str">
        <f>IFERROR(VLOOKUP(B11,بيانات,3,FALSE),"")</f>
        <v/>
      </c>
      <c r="E11" s="1" t="str">
        <f>IFERROR(VLOOKUP(B11,بيانات,4,FALSE),"")</f>
        <v/>
      </c>
      <c r="F11" s="31" t="str">
        <f t="shared" si="2"/>
        <v/>
      </c>
      <c r="G11" s="32"/>
      <c r="H11" s="19"/>
      <c r="J11" s="36"/>
    </row>
    <row r="12" spans="1:15" ht="17.25" thickTop="1" thickBot="1">
      <c r="A12" s="33">
        <v>7</v>
      </c>
      <c r="B12" s="1"/>
      <c r="C12" s="1" t="str">
        <f t="shared" si="1"/>
        <v/>
      </c>
      <c r="D12" s="1" t="str">
        <f>IFERROR(VLOOKUP(B12,بيانات,3,FALSE),"")</f>
        <v/>
      </c>
      <c r="E12" s="1" t="str">
        <f>IFERROR(VLOOKUP(B12,بيانات,4,FALSE),"")</f>
        <v/>
      </c>
      <c r="F12" s="31" t="str">
        <f t="shared" si="2"/>
        <v/>
      </c>
      <c r="G12" s="32"/>
      <c r="J12" s="36"/>
      <c r="K12" s="19"/>
      <c r="N12" s="19"/>
    </row>
    <row r="13" spans="1:15" ht="17.25" thickTop="1" thickBot="1">
      <c r="A13" s="33">
        <v>8</v>
      </c>
      <c r="B13" s="1"/>
      <c r="C13" s="1" t="str">
        <f t="shared" si="1"/>
        <v/>
      </c>
      <c r="D13" s="1" t="str">
        <f>IFERROR(VLOOKUP(B13,بيانات,3,FALSE),"")</f>
        <v/>
      </c>
      <c r="E13" s="1" t="str">
        <f>IFERROR(VLOOKUP(B13,بيانات,4,FALSE),"")</f>
        <v/>
      </c>
      <c r="F13" s="31" t="str">
        <f t="shared" si="2"/>
        <v/>
      </c>
      <c r="G13" s="32"/>
      <c r="N13" s="19"/>
    </row>
    <row r="14" spans="1:15" ht="17.25" thickTop="1" thickBot="1">
      <c r="A14" s="33">
        <v>9</v>
      </c>
      <c r="B14" s="1"/>
      <c r="C14" s="1" t="str">
        <f t="shared" si="1"/>
        <v/>
      </c>
      <c r="D14" s="1" t="str">
        <f>IFERROR(VLOOKUP(B14,بيانات,3,FALSE),"")</f>
        <v/>
      </c>
      <c r="E14" s="1" t="str">
        <f>IFERROR(VLOOKUP(B14,بيانات,4,FALSE),"")</f>
        <v/>
      </c>
      <c r="F14" s="31" t="str">
        <f t="shared" si="2"/>
        <v/>
      </c>
      <c r="G14" s="32"/>
      <c r="J14" s="19"/>
      <c r="O14" s="19"/>
    </row>
    <row r="15" spans="1:15" ht="17.25" thickTop="1" thickBot="1">
      <c r="A15" s="33">
        <v>10</v>
      </c>
      <c r="B15" s="1"/>
      <c r="C15" s="1" t="str">
        <f t="shared" si="1"/>
        <v/>
      </c>
      <c r="D15" s="1" t="str">
        <f>IFERROR(VLOOKUP(B15,بيانات,3,FALSE),"")</f>
        <v/>
      </c>
      <c r="E15" s="1" t="str">
        <f>IFERROR(VLOOKUP(B15,بيانات,4,FALSE),"")</f>
        <v/>
      </c>
      <c r="F15" s="31" t="str">
        <f t="shared" si="2"/>
        <v/>
      </c>
      <c r="G15" s="34"/>
      <c r="O15" s="19"/>
    </row>
    <row r="16" spans="1:15" ht="17.25" thickTop="1" thickBot="1">
      <c r="A16" s="33">
        <v>11</v>
      </c>
      <c r="B16" s="1"/>
      <c r="C16" s="1" t="str">
        <f t="shared" si="1"/>
        <v/>
      </c>
      <c r="D16" s="1" t="str">
        <f>IFERROR(VLOOKUP(B16,بيانات,3,FALSE),"")</f>
        <v/>
      </c>
      <c r="E16" s="1" t="str">
        <f>IFERROR(VLOOKUP(B16,بيانات,4,FALSE),"")</f>
        <v/>
      </c>
      <c r="F16" s="31" t="str">
        <f t="shared" si="2"/>
        <v/>
      </c>
      <c r="G16" s="37"/>
      <c r="N16" s="19"/>
    </row>
    <row r="17" spans="1:7" ht="17.25" thickTop="1" thickBot="1">
      <c r="A17" s="33">
        <v>12</v>
      </c>
      <c r="B17" s="1"/>
      <c r="C17" s="1" t="str">
        <f t="shared" si="1"/>
        <v/>
      </c>
      <c r="D17" s="1" t="str">
        <f>IFERROR(VLOOKUP(B17,بيانات,3,FALSE),"")</f>
        <v/>
      </c>
      <c r="E17" s="1" t="str">
        <f>IFERROR(VLOOKUP(B17,بيانات,4,FALSE),"")</f>
        <v/>
      </c>
      <c r="F17" s="31" t="str">
        <f t="shared" si="2"/>
        <v/>
      </c>
      <c r="G17" s="37"/>
    </row>
    <row r="18" spans="1:7" ht="17.25" thickTop="1" thickBot="1">
      <c r="A18" s="33">
        <v>13</v>
      </c>
      <c r="B18" s="1"/>
      <c r="C18" s="1" t="str">
        <f t="shared" si="1"/>
        <v/>
      </c>
      <c r="D18" s="1" t="str">
        <f>IFERROR(VLOOKUP(B18,بيانات,3,FALSE),"")</f>
        <v/>
      </c>
      <c r="E18" s="1" t="str">
        <f>IFERROR(VLOOKUP(B18,بيانات,4,FALSE),"")</f>
        <v/>
      </c>
      <c r="F18" s="31" t="str">
        <f t="shared" si="2"/>
        <v/>
      </c>
      <c r="G18" s="37"/>
    </row>
    <row r="19" spans="1:7" ht="17.25" thickTop="1" thickBot="1">
      <c r="A19" s="33">
        <v>14</v>
      </c>
      <c r="B19" s="1"/>
      <c r="C19" s="1" t="str">
        <f t="shared" si="1"/>
        <v/>
      </c>
      <c r="D19" s="1" t="str">
        <f>IFERROR(VLOOKUP(B19,بيانات,3,FALSE),"")</f>
        <v/>
      </c>
      <c r="E19" s="1" t="str">
        <f>IFERROR(VLOOKUP(B19,بيانات,4,FALSE),"")</f>
        <v/>
      </c>
      <c r="F19" s="31" t="str">
        <f t="shared" si="2"/>
        <v/>
      </c>
      <c r="G19" s="37"/>
    </row>
    <row r="20" spans="1:7" ht="17.25" thickTop="1" thickBot="1">
      <c r="A20" s="33">
        <v>15</v>
      </c>
      <c r="B20" s="1"/>
      <c r="C20" s="1" t="str">
        <f t="shared" si="1"/>
        <v/>
      </c>
      <c r="D20" s="1" t="str">
        <f>IFERROR(VLOOKUP(B20,بيانات,3,FALSE),"")</f>
        <v/>
      </c>
      <c r="E20" s="1" t="str">
        <f>IFERROR(VLOOKUP(B20,بيانات,4,FALSE),"")</f>
        <v/>
      </c>
      <c r="F20" s="31" t="str">
        <f t="shared" si="2"/>
        <v/>
      </c>
      <c r="G20" s="37"/>
    </row>
    <row r="21" spans="1:7" ht="17.25" thickTop="1" thickBot="1">
      <c r="A21" s="33">
        <v>16</v>
      </c>
      <c r="B21" s="1"/>
      <c r="C21" s="1" t="str">
        <f t="shared" si="1"/>
        <v/>
      </c>
      <c r="D21" s="1" t="str">
        <f>IFERROR(VLOOKUP(B21,بيانات,3,FALSE),"")</f>
        <v/>
      </c>
      <c r="E21" s="1" t="str">
        <f>IFERROR(VLOOKUP(B21,بيانات,4,FALSE),"")</f>
        <v/>
      </c>
      <c r="F21" s="31" t="str">
        <f t="shared" si="2"/>
        <v/>
      </c>
      <c r="G21" s="37"/>
    </row>
    <row r="22" spans="1:7" ht="17.25" thickTop="1" thickBot="1">
      <c r="A22" s="33">
        <v>17</v>
      </c>
      <c r="B22" s="1"/>
      <c r="C22" s="1" t="str">
        <f t="shared" si="1"/>
        <v/>
      </c>
      <c r="D22" s="1" t="str">
        <f>IFERROR(VLOOKUP(B22,بيانات,3,FALSE),"")</f>
        <v/>
      </c>
      <c r="E22" s="1" t="str">
        <f>IFERROR(VLOOKUP(B22,بيانات,4,FALSE),"")</f>
        <v/>
      </c>
      <c r="F22" s="31" t="str">
        <f t="shared" si="2"/>
        <v/>
      </c>
      <c r="G22" s="37"/>
    </row>
    <row r="23" spans="1:7" ht="17.25" thickTop="1" thickBot="1">
      <c r="A23" s="33">
        <v>18</v>
      </c>
      <c r="B23" s="1"/>
      <c r="C23" s="1" t="str">
        <f t="shared" si="1"/>
        <v/>
      </c>
      <c r="D23" s="1" t="str">
        <f>IFERROR(VLOOKUP(B23,بيانات,3,FALSE),"")</f>
        <v/>
      </c>
      <c r="E23" s="1" t="str">
        <f>IFERROR(VLOOKUP(B23,بيانات,4,FALSE),"")</f>
        <v/>
      </c>
      <c r="F23" s="31" t="str">
        <f t="shared" si="2"/>
        <v/>
      </c>
      <c r="G23" s="37"/>
    </row>
    <row r="24" spans="1:7" ht="17.25" thickTop="1" thickBot="1">
      <c r="A24" s="33">
        <v>19</v>
      </c>
      <c r="B24" s="1"/>
      <c r="C24" s="1" t="str">
        <f t="shared" si="1"/>
        <v/>
      </c>
      <c r="D24" s="1" t="str">
        <f>IFERROR(VLOOKUP(B24,بيانات,3,FALSE),"")</f>
        <v/>
      </c>
      <c r="E24" s="1" t="str">
        <f>IFERROR(VLOOKUP(B24,بيانات,4,FALSE),"")</f>
        <v/>
      </c>
      <c r="F24" s="31" t="str">
        <f t="shared" si="2"/>
        <v/>
      </c>
      <c r="G24" s="37"/>
    </row>
    <row r="25" spans="1:7" ht="17.25" thickTop="1" thickBot="1">
      <c r="A25" s="33">
        <v>20</v>
      </c>
      <c r="B25" s="1"/>
      <c r="C25" s="1" t="str">
        <f t="shared" si="1"/>
        <v/>
      </c>
      <c r="D25" s="1" t="str">
        <f>IFERROR(VLOOKUP(B25,بيانات,3,FALSE),"")</f>
        <v/>
      </c>
      <c r="E25" s="1" t="str">
        <f>IFERROR(VLOOKUP(B25,بيانات,4,FALSE),"")</f>
        <v/>
      </c>
      <c r="F25" s="31" t="str">
        <f t="shared" si="2"/>
        <v/>
      </c>
      <c r="G25" s="37"/>
    </row>
    <row r="26" spans="1:7" ht="17.25" thickTop="1" thickBot="1">
      <c r="A26" s="33">
        <v>21</v>
      </c>
      <c r="B26" s="1"/>
      <c r="C26" s="1" t="str">
        <f t="shared" si="1"/>
        <v/>
      </c>
      <c r="D26" s="1" t="str">
        <f>IFERROR(VLOOKUP(B26,بيانات,3,FALSE),"")</f>
        <v/>
      </c>
      <c r="E26" s="1" t="str">
        <f>IFERROR(VLOOKUP(B26,بيانات,4,FALSE),"")</f>
        <v/>
      </c>
      <c r="F26" s="31" t="str">
        <f t="shared" si="2"/>
        <v/>
      </c>
      <c r="G26" s="37"/>
    </row>
    <row r="27" spans="1:7" ht="17.25" thickTop="1" thickBot="1">
      <c r="A27" s="33">
        <v>22</v>
      </c>
      <c r="B27" s="1"/>
      <c r="C27" s="1" t="str">
        <f t="shared" si="1"/>
        <v/>
      </c>
      <c r="D27" s="1" t="str">
        <f>IFERROR(VLOOKUP(B27,بيانات,3,FALSE),"")</f>
        <v/>
      </c>
      <c r="E27" s="1" t="str">
        <f>IFERROR(VLOOKUP(B27,بيانات,4,FALSE),"")</f>
        <v/>
      </c>
      <c r="F27" s="31" t="str">
        <f t="shared" si="2"/>
        <v/>
      </c>
      <c r="G27" s="37"/>
    </row>
    <row r="28" spans="1:7" ht="17.25" thickTop="1" thickBot="1">
      <c r="A28" s="33">
        <v>23</v>
      </c>
      <c r="B28" s="1"/>
      <c r="C28" s="1" t="str">
        <f t="shared" si="1"/>
        <v/>
      </c>
      <c r="D28" s="1" t="str">
        <f>IFERROR(VLOOKUP(B28,بيانات,3,FALSE),"")</f>
        <v/>
      </c>
      <c r="E28" s="1" t="str">
        <f>IFERROR(VLOOKUP(B28,بيانات,4,FALSE),"")</f>
        <v/>
      </c>
      <c r="F28" s="31" t="str">
        <f t="shared" si="2"/>
        <v/>
      </c>
      <c r="G28" s="37"/>
    </row>
    <row r="29" spans="1:7" ht="17.25" thickTop="1" thickBot="1">
      <c r="A29" s="33">
        <v>24</v>
      </c>
      <c r="B29" s="1"/>
      <c r="C29" s="1" t="str">
        <f t="shared" si="1"/>
        <v/>
      </c>
      <c r="D29" s="1" t="str">
        <f>IFERROR(VLOOKUP(B29,بيانات,3,FALSE),"")</f>
        <v/>
      </c>
      <c r="E29" s="1" t="str">
        <f>IFERROR(VLOOKUP(B29,بيانات,4,FALSE),"")</f>
        <v/>
      </c>
      <c r="F29" s="31" t="str">
        <f t="shared" si="2"/>
        <v/>
      </c>
      <c r="G29" s="37"/>
    </row>
    <row r="30" spans="1:7" ht="17.25" thickTop="1" thickBot="1">
      <c r="A30" s="33">
        <v>25</v>
      </c>
      <c r="B30" s="1"/>
      <c r="C30" s="1" t="str">
        <f t="shared" si="1"/>
        <v/>
      </c>
      <c r="D30" s="1" t="str">
        <f>IFERROR(VLOOKUP(B30,بيانات,3,FALSE),"")</f>
        <v/>
      </c>
      <c r="E30" s="1" t="str">
        <f>IFERROR(VLOOKUP(B30,بيانات,4,FALSE),"")</f>
        <v/>
      </c>
      <c r="F30" s="31" t="str">
        <f t="shared" si="2"/>
        <v/>
      </c>
      <c r="G30" s="37"/>
    </row>
    <row r="31" spans="1:7" ht="17.25" thickTop="1" thickBot="1">
      <c r="A31" s="33">
        <v>26</v>
      </c>
      <c r="B31" s="1"/>
      <c r="C31" s="1" t="str">
        <f t="shared" si="1"/>
        <v/>
      </c>
      <c r="D31" s="1" t="str">
        <f>IFERROR(VLOOKUP(B31,بيانات,3,FALSE),"")</f>
        <v/>
      </c>
      <c r="E31" s="1" t="str">
        <f>IFERROR(VLOOKUP(B31,بيانات,4,FALSE),"")</f>
        <v/>
      </c>
      <c r="F31" s="31" t="str">
        <f t="shared" si="2"/>
        <v/>
      </c>
      <c r="G31" s="37"/>
    </row>
    <row r="32" spans="1:7" ht="17.25" thickTop="1" thickBot="1">
      <c r="A32" s="33">
        <v>27</v>
      </c>
      <c r="B32" s="1"/>
      <c r="C32" s="1" t="str">
        <f t="shared" si="1"/>
        <v/>
      </c>
      <c r="D32" s="1" t="str">
        <f>IFERROR(VLOOKUP(B32,بيانات,3,FALSE),"")</f>
        <v/>
      </c>
      <c r="E32" s="1" t="str">
        <f>IFERROR(VLOOKUP(B32,بيانات,4,FALSE),"")</f>
        <v/>
      </c>
      <c r="F32" s="31" t="str">
        <f t="shared" si="2"/>
        <v/>
      </c>
      <c r="G32" s="37"/>
    </row>
    <row r="33" spans="1:7" ht="17.25" thickTop="1" thickBot="1">
      <c r="A33" s="33">
        <v>28</v>
      </c>
      <c r="B33" s="1"/>
      <c r="C33" s="1" t="str">
        <f t="shared" si="1"/>
        <v/>
      </c>
      <c r="D33" s="1" t="str">
        <f>IFERROR(VLOOKUP(B33,بيانات,3,FALSE),"")</f>
        <v/>
      </c>
      <c r="E33" s="1" t="str">
        <f>IFERROR(VLOOKUP(B33,بيانات,4,FALSE),"")</f>
        <v/>
      </c>
      <c r="F33" s="31" t="str">
        <f t="shared" si="2"/>
        <v/>
      </c>
      <c r="G33" s="37"/>
    </row>
    <row r="34" spans="1:7" ht="17.25" thickTop="1" thickBot="1">
      <c r="A34" s="33">
        <v>29</v>
      </c>
      <c r="B34" s="1"/>
      <c r="C34" s="1" t="str">
        <f t="shared" si="1"/>
        <v/>
      </c>
      <c r="D34" s="1" t="str">
        <f>IFERROR(VLOOKUP(B34,بيانات,3,FALSE),"")</f>
        <v/>
      </c>
      <c r="E34" s="1" t="str">
        <f>IFERROR(VLOOKUP(B34,بيانات,4,FALSE),"")</f>
        <v/>
      </c>
      <c r="F34" s="31" t="str">
        <f t="shared" si="2"/>
        <v/>
      </c>
      <c r="G34" s="37"/>
    </row>
    <row r="35" spans="1:7" ht="17.25" thickTop="1" thickBot="1">
      <c r="A35" s="33">
        <v>30</v>
      </c>
      <c r="B35" s="1"/>
      <c r="C35" s="1" t="str">
        <f t="shared" si="1"/>
        <v/>
      </c>
      <c r="D35" s="1" t="str">
        <f>IFERROR(VLOOKUP(B35,بيانات,3,FALSE),"")</f>
        <v/>
      </c>
      <c r="E35" s="1" t="str">
        <f>IFERROR(VLOOKUP(B35,بيانات,4,FALSE),"")</f>
        <v/>
      </c>
      <c r="F35" s="31" t="str">
        <f t="shared" si="2"/>
        <v/>
      </c>
      <c r="G35" s="37"/>
    </row>
    <row r="36" spans="1:7" ht="17.25" thickTop="1" thickBot="1">
      <c r="A36" s="33">
        <v>31</v>
      </c>
      <c r="B36" s="1"/>
      <c r="C36" s="1" t="str">
        <f t="shared" si="1"/>
        <v/>
      </c>
      <c r="D36" s="1" t="str">
        <f>IFERROR(VLOOKUP(B36,بيانات,3,FALSE),"")</f>
        <v/>
      </c>
      <c r="E36" s="1" t="str">
        <f>IFERROR(VLOOKUP(B36,بيانات,4,FALSE),"")</f>
        <v/>
      </c>
      <c r="F36" s="31" t="str">
        <f t="shared" si="2"/>
        <v/>
      </c>
      <c r="G36" s="37"/>
    </row>
    <row r="37" spans="1:7" ht="33.75" customHeight="1" thickTop="1" thickBot="1">
      <c r="A37" s="38" t="s">
        <v>0</v>
      </c>
      <c r="B37" s="38"/>
      <c r="C37" s="38"/>
      <c r="D37" s="38">
        <f>IF(B6="","",SUM(D6:D36))</f>
        <v>22</v>
      </c>
      <c r="E37" s="38"/>
      <c r="F37" s="39">
        <f>IF(B6="","",SUM(F6:F36))</f>
        <v>2271</v>
      </c>
      <c r="G37" s="40"/>
    </row>
    <row r="38" spans="1:7" ht="24.75" thickTop="1" thickBot="1">
      <c r="A38" s="38" t="s">
        <v>4</v>
      </c>
      <c r="B38" s="38"/>
      <c r="C38" s="38"/>
      <c r="D38" s="38"/>
      <c r="E38" s="38"/>
      <c r="F38" s="41"/>
      <c r="G38" s="40"/>
    </row>
    <row r="39" spans="1:7" ht="24.75" thickTop="1" thickBot="1">
      <c r="A39" s="38" t="s">
        <v>5</v>
      </c>
      <c r="B39" s="38"/>
      <c r="C39" s="38"/>
      <c r="D39" s="38"/>
      <c r="E39" s="38"/>
      <c r="F39" s="39">
        <f>IFERROR(F37+F38,"")</f>
        <v>2271</v>
      </c>
      <c r="G39" s="40"/>
    </row>
    <row r="40" spans="1:7" ht="15" thickTop="1">
      <c r="A40" s="6"/>
    </row>
    <row r="41" spans="1:7" ht="14.25">
      <c r="A41" s="6"/>
    </row>
    <row r="42" spans="1:7" ht="14.25">
      <c r="A42" s="6"/>
    </row>
    <row r="43" spans="1:7" ht="14.25">
      <c r="A43" s="6"/>
    </row>
  </sheetData>
  <dataConsolidate/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D11"/>
  <sheetViews>
    <sheetView rightToLeft="1" topLeftCell="A2" workbookViewId="0">
      <selection activeCell="D2" sqref="D2"/>
    </sheetView>
  </sheetViews>
  <sheetFormatPr defaultRowHeight="14.25"/>
  <cols>
    <col min="2" max="2" width="19.25" customWidth="1"/>
  </cols>
  <sheetData>
    <row r="1" spans="1:4">
      <c r="A1" s="43" t="s">
        <v>2</v>
      </c>
      <c r="B1" s="43" t="s">
        <v>6</v>
      </c>
      <c r="C1" s="43" t="s">
        <v>7</v>
      </c>
      <c r="D1" s="43" t="s">
        <v>8</v>
      </c>
    </row>
    <row r="2" spans="1:4">
      <c r="A2">
        <v>1</v>
      </c>
      <c r="B2" t="s">
        <v>13</v>
      </c>
      <c r="C2">
        <v>5</v>
      </c>
      <c r="D2">
        <v>101</v>
      </c>
    </row>
    <row r="3" spans="1:4">
      <c r="A3">
        <v>2</v>
      </c>
      <c r="B3" t="s">
        <v>14</v>
      </c>
      <c r="C3">
        <v>8</v>
      </c>
      <c r="D3">
        <v>102</v>
      </c>
    </row>
    <row r="4" spans="1:4">
      <c r="A4">
        <v>3</v>
      </c>
      <c r="B4" t="s">
        <v>15</v>
      </c>
      <c r="C4">
        <v>9</v>
      </c>
      <c r="D4">
        <v>103</v>
      </c>
    </row>
    <row r="5" spans="1:4">
      <c r="A5">
        <v>4</v>
      </c>
      <c r="B5" t="s">
        <v>16</v>
      </c>
      <c r="C5">
        <v>2</v>
      </c>
      <c r="D5">
        <v>104</v>
      </c>
    </row>
    <row r="6" spans="1:4">
      <c r="A6">
        <v>5</v>
      </c>
      <c r="B6" t="s">
        <v>17</v>
      </c>
      <c r="C6">
        <v>4</v>
      </c>
      <c r="D6">
        <v>105</v>
      </c>
    </row>
    <row r="7" spans="1:4">
      <c r="A7">
        <v>6</v>
      </c>
      <c r="B7" t="s">
        <v>18</v>
      </c>
      <c r="C7">
        <v>5</v>
      </c>
      <c r="D7">
        <v>106</v>
      </c>
    </row>
    <row r="8" spans="1:4">
      <c r="A8">
        <v>7</v>
      </c>
      <c r="B8" t="s">
        <v>19</v>
      </c>
      <c r="C8">
        <v>2</v>
      </c>
      <c r="D8">
        <v>107</v>
      </c>
    </row>
    <row r="9" spans="1:4">
      <c r="A9">
        <v>8</v>
      </c>
      <c r="B9" t="s">
        <v>20</v>
      </c>
      <c r="C9">
        <v>6</v>
      </c>
      <c r="D9">
        <v>108</v>
      </c>
    </row>
    <row r="10" spans="1:4">
      <c r="A10">
        <v>9</v>
      </c>
      <c r="B10" t="s">
        <v>21</v>
      </c>
      <c r="C10">
        <v>8</v>
      </c>
      <c r="D10">
        <v>109</v>
      </c>
    </row>
    <row r="11" spans="1:4">
      <c r="A11">
        <v>10</v>
      </c>
      <c r="B11" t="s">
        <v>22</v>
      </c>
      <c r="C11">
        <v>7</v>
      </c>
      <c r="D11">
        <v>110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بيان عميل</vt:lpstr>
      <vt:lpstr>البيانات</vt:lpstr>
      <vt:lpstr>Sheet3</vt:lpstr>
      <vt:lpstr>بيانات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BATOTO</dc:creator>
  <cp:lastModifiedBy>ابوابراهيم</cp:lastModifiedBy>
  <cp:lastPrinted>2015-11-30T19:13:49Z</cp:lastPrinted>
  <dcterms:created xsi:type="dcterms:W3CDTF">2015-08-12T20:48:11Z</dcterms:created>
  <dcterms:modified xsi:type="dcterms:W3CDTF">2017-10-18T14:13:53Z</dcterms:modified>
</cp:coreProperties>
</file>